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205" yWindow="2205" windowWidth="20730" windowHeight="11295"/>
  </bookViews>
  <sheets>
    <sheet name="COT-IT" sheetId="15" r:id="rId1"/>
  </sheets>
  <definedNames>
    <definedName name="_xlnm.Print_Area" localSheetId="0">'COT-IT'!$B$5:$L$43</definedName>
    <definedName name="_xlnm.Print_Titles" localSheetId="0">'COT-IT'!$5:$7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5"/>
  <c r="H33" l="1"/>
  <c r="H25"/>
  <c r="H43" l="1"/>
</calcChain>
</file>

<file path=xl/sharedStrings.xml><?xml version="1.0" encoding="utf-8"?>
<sst xmlns="http://schemas.openxmlformats.org/spreadsheetml/2006/main" count="110" uniqueCount="88">
  <si>
    <t>DESCRIPCION</t>
  </si>
  <si>
    <t>ITEM Nº</t>
  </si>
  <si>
    <t>UNIDAD</t>
  </si>
  <si>
    <t>CANTIDAD</t>
  </si>
  <si>
    <t>P. UNITARIO</t>
  </si>
  <si>
    <t>P. TOTAL</t>
  </si>
  <si>
    <t>P. PARCIAL</t>
  </si>
  <si>
    <t>PLANILLA DE COTIZACIÓN</t>
  </si>
  <si>
    <t>NOTAS</t>
  </si>
  <si>
    <t>SUBTOTAL</t>
  </si>
  <si>
    <t>TOTAL</t>
  </si>
  <si>
    <t>NOTA</t>
  </si>
  <si>
    <t xml:space="preserve">CADA OFERENTE DEBERÁ AGREGAR AQUELLOS ÍTEMS QUE CONSIDERE NECESARIOS PARA MAYOR COMPRENSIÓN DE SU OFERTA Y DEBERÁ ACLARAR TODOS LOS MATERIALES QUE COTIZA QUE DIFIERAN DE LO PROYECTADO. </t>
  </si>
  <si>
    <t>LOS VALORES NO INCLUYEN IVA</t>
  </si>
  <si>
    <t>R</t>
  </si>
  <si>
    <t>IT</t>
  </si>
  <si>
    <t>EQUIPOS</t>
  </si>
  <si>
    <t>INSTALACIONES</t>
  </si>
  <si>
    <t>VARIOS</t>
  </si>
  <si>
    <t>1.1.1</t>
  </si>
  <si>
    <t>1.1.2</t>
  </si>
  <si>
    <t>Ventiladores</t>
  </si>
  <si>
    <t>1.1</t>
  </si>
  <si>
    <t>gl</t>
  </si>
  <si>
    <t>U</t>
  </si>
  <si>
    <t>2.1</t>
  </si>
  <si>
    <t>2.2</t>
  </si>
  <si>
    <t>2.3</t>
  </si>
  <si>
    <t>2.5</t>
  </si>
  <si>
    <t>2.6</t>
  </si>
  <si>
    <t>2.7</t>
  </si>
  <si>
    <t>2.8</t>
  </si>
  <si>
    <t>Kg</t>
  </si>
  <si>
    <t>m2</t>
  </si>
  <si>
    <t>Difusores y Rejas de alimentación, retorno, inyección y extracción de aire, según especificaciones</t>
  </si>
  <si>
    <t>Persianas de regulación y de expulsión de aire según especificaciones</t>
  </si>
  <si>
    <t>3.1</t>
  </si>
  <si>
    <t>3.2</t>
  </si>
  <si>
    <t>3.3</t>
  </si>
  <si>
    <t>3.4</t>
  </si>
  <si>
    <t>3.5</t>
  </si>
  <si>
    <t>3.6</t>
  </si>
  <si>
    <t>3.7</t>
  </si>
  <si>
    <t>Aislación para conductos de lana de vidrio con foil de aluminio. Provisión y montaje según especificaciones</t>
  </si>
  <si>
    <t>Sistema de control centralizado para equipos VRF y de tratamiento de aire exteior. Provision y montaje segun especificaciones</t>
  </si>
  <si>
    <t>Ingeniería Ejecutiva. Balance térmico, memorias de cálculo, documentaión gráfica. Según especificaciones</t>
  </si>
  <si>
    <t>Supervisión de montaje</t>
  </si>
  <si>
    <t>Movimiento de equipos</t>
  </si>
  <si>
    <t>Instalación eléctrica, incluidos tableros</t>
  </si>
  <si>
    <t>Provisión e Instalación de controles según especificaciones</t>
  </si>
  <si>
    <t>Puesta en marcha y regulación</t>
  </si>
  <si>
    <t>Planos conforme a obra y manuales de operación y mantenimiento, según especificaciones</t>
  </si>
  <si>
    <t>1.1.3</t>
  </si>
  <si>
    <t>Conductos de chapa galvanizada calibres BWG 25, incluidos accesorios. Fabricación y montaje según especificaciones</t>
  </si>
  <si>
    <t>PROYECTO</t>
  </si>
  <si>
    <t>NUMERO</t>
  </si>
  <si>
    <t>SIGLA</t>
  </si>
  <si>
    <t>FECHA</t>
  </si>
  <si>
    <t xml:space="preserve">INSTALACION TERMOMECANICA </t>
  </si>
  <si>
    <t>INSTALACION TERMOMECNICA</t>
  </si>
  <si>
    <t>00</t>
  </si>
  <si>
    <t>Sistemas VRF Heat Pump. Provision y montaje según especificaciones</t>
  </si>
  <si>
    <t>UNAJ SEDE BERAZATEGUI</t>
  </si>
  <si>
    <t>Ventilador Centrífugo de Inyección de TAE tipo Hongo- VCI-102 (1100 l/s)</t>
  </si>
  <si>
    <t>Ventilador Centrífugo de Extracción de Baños tipo Hongo- VCE-101 (245 l/s)</t>
  </si>
  <si>
    <t>Ventilador Centrífugo de Extracción de Baños tipo Hongo- VCE-104 (80 l/s)</t>
  </si>
  <si>
    <t xml:space="preserve">Cañerías de interconexión para Sistemas VRF Heat Pump incluidos accesorios. Provisión y montaje según especificaciones </t>
  </si>
  <si>
    <t>Aislación para cañerias de interconexión Sistemas VRF Heat Pump. Provisión y montaje según especificaciones</t>
  </si>
  <si>
    <t>1,2,1</t>
  </si>
  <si>
    <t>1,2,2</t>
  </si>
  <si>
    <t>1,2,5</t>
  </si>
  <si>
    <t>1,2,6</t>
  </si>
  <si>
    <t>1,2,7</t>
  </si>
  <si>
    <t>1,2,8</t>
  </si>
  <si>
    <t>1,2,9</t>
  </si>
  <si>
    <t>UNB</t>
  </si>
  <si>
    <t>VRF 001 - Capacidad 104.3 kW</t>
  </si>
  <si>
    <t>VRF 002 - Capacidad 98.1 kW</t>
  </si>
  <si>
    <t>VRF 003 - Capacidad 18.9 kW</t>
  </si>
  <si>
    <t>Ventilador Centrífugo de Inyección de TAE tipo Hongo- VCI-101 (1140 l/s)</t>
  </si>
  <si>
    <t>Ventilador Centrifugo de Inyección de TAE tipo En Linea- VCI-103 (65 l/s)</t>
  </si>
  <si>
    <t>Ventilador Centrífugo de Extracción de Baños tipo Hongo- VCE-102 (90 l/s)</t>
  </si>
  <si>
    <t>Ventilador Centrífugo de Extracción de Baños tipo Hongo- VCE-103 (110 l/s)</t>
  </si>
  <si>
    <t>1,2,10</t>
  </si>
  <si>
    <t>1,2,11</t>
  </si>
  <si>
    <t>Ventilador Axial de Extracción - VAE-001 (40 l/s)</t>
  </si>
  <si>
    <t>Ventilador Axial de Extracción - VAE-002 (70 l/s)</t>
  </si>
  <si>
    <t>INSTALACION TERMOMECANICA - AIRE ACONDICIONADO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</si>
</sst>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#,##0_ ;[Red]\-#,##0\ "/>
    <numFmt numFmtId="166" formatCode="yyyy\-mm\-dd;@"/>
    <numFmt numFmtId="167" formatCode="0.0"/>
    <numFmt numFmtId="168" formatCode="_-[$$-2C0A]\ * #,##0.00_-;\-[$$-2C0A]\ * #,##0.00_-;_-[$$-2C0A]\ * &quot;-&quot;??_-;_-@_-"/>
  </numFmts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rlow"/>
    </font>
    <font>
      <sz val="14"/>
      <color theme="1" tint="0.499984740745262"/>
      <name val="Barlow"/>
    </font>
    <font>
      <sz val="14"/>
      <color theme="0"/>
      <name val="Barlow"/>
    </font>
    <font>
      <b/>
      <sz val="10"/>
      <color theme="8" tint="0.39997558519241921"/>
      <name val="Barlow"/>
    </font>
    <font>
      <b/>
      <sz val="10"/>
      <name val="Barlow"/>
    </font>
    <font>
      <sz val="10"/>
      <name val="Barlow"/>
    </font>
    <font>
      <b/>
      <sz val="10"/>
      <color theme="0"/>
      <name val="Barlow"/>
    </font>
    <font>
      <b/>
      <sz val="16"/>
      <color rgb="FF6B5FE8"/>
      <name val="Barlow"/>
    </font>
    <font>
      <b/>
      <sz val="14"/>
      <color indexed="9"/>
      <name val="Barlow"/>
    </font>
    <font>
      <b/>
      <sz val="14"/>
      <color rgb="FFFFFF00"/>
      <name val="Barlow"/>
    </font>
    <font>
      <b/>
      <sz val="11"/>
      <color rgb="FF6B5FE8"/>
      <name val="Barlow"/>
    </font>
    <font>
      <b/>
      <sz val="12"/>
      <color theme="0"/>
      <name val="Barlow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C00B4"/>
        <bgColor indexed="64"/>
      </patternFill>
    </fill>
    <fill>
      <patternFill patternType="solid">
        <fgColor rgb="FF543CD5"/>
        <bgColor indexed="64"/>
      </patternFill>
    </fill>
    <fill>
      <patternFill patternType="solid">
        <fgColor rgb="FF6B5FE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1" tint="0.4999847407452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1" tint="0.499984740745262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9847407452621"/>
      </right>
      <top style="thin">
        <color theme="1" tint="0.499984740745262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67955565050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0" applyFont="1" applyFill="1"/>
    <xf numFmtId="165" fontId="6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left"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left"/>
    </xf>
    <xf numFmtId="0" fontId="5" fillId="5" borderId="0" xfId="0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49" fontId="3" fillId="2" borderId="0" xfId="0" applyNumberFormat="1" applyFont="1" applyFill="1" applyProtection="1">
      <protection locked="0"/>
    </xf>
    <xf numFmtId="0" fontId="4" fillId="2" borderId="0" xfId="0" applyFont="1" applyFill="1" applyAlignment="1">
      <alignment horizontal="left"/>
    </xf>
    <xf numFmtId="165" fontId="11" fillId="5" borderId="0" xfId="0" applyNumberFormat="1" applyFont="1" applyFill="1" applyAlignment="1" applyProtection="1">
      <alignment horizontal="left" vertical="center"/>
      <protection locked="0"/>
    </xf>
    <xf numFmtId="0" fontId="5" fillId="5" borderId="0" xfId="0" applyFont="1" applyFill="1" applyAlignment="1">
      <alignment horizontal="right" vertical="center"/>
    </xf>
    <xf numFmtId="0" fontId="11" fillId="5" borderId="0" xfId="0" applyFont="1" applyFill="1" applyAlignment="1" applyProtection="1">
      <alignment horizontal="center" vertical="center"/>
      <protection locked="0"/>
    </xf>
    <xf numFmtId="166" fontId="12" fillId="5" borderId="0" xfId="0" applyNumberFormat="1" applyFont="1" applyFill="1" applyAlignment="1" applyProtection="1">
      <alignment horizontal="center" vertical="center"/>
      <protection locked="0"/>
    </xf>
    <xf numFmtId="49" fontId="5" fillId="5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left"/>
    </xf>
    <xf numFmtId="0" fontId="14" fillId="6" borderId="0" xfId="0" applyFont="1" applyFill="1" applyAlignment="1">
      <alignment horizontal="center" vertical="center"/>
    </xf>
    <xf numFmtId="168" fontId="14" fillId="6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49" fontId="8" fillId="3" borderId="0" xfId="0" applyNumberFormat="1" applyFon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167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167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3" fontId="8" fillId="2" borderId="6" xfId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7" fontId="8" fillId="3" borderId="6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3" fontId="8" fillId="2" borderId="7" xfId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3" fontId="8" fillId="2" borderId="9" xfId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49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2" borderId="19" xfId="0" applyFont="1" applyFill="1" applyBorder="1" applyAlignment="1">
      <alignment horizontal="left"/>
    </xf>
    <xf numFmtId="49" fontId="12" fillId="5" borderId="0" xfId="0" applyNumberFormat="1" applyFont="1" applyFill="1" applyAlignment="1" applyProtection="1">
      <alignment horizontal="left"/>
      <protection locked="0"/>
    </xf>
    <xf numFmtId="167" fontId="8" fillId="0" borderId="6" xfId="0" applyNumberFormat="1" applyFont="1" applyBorder="1" applyAlignment="1">
      <alignment horizontal="left" vertic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167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3" fontId="8" fillId="2" borderId="21" xfId="1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justify" vertical="center" wrapText="1"/>
    </xf>
    <xf numFmtId="165" fontId="8" fillId="2" borderId="4" xfId="0" applyNumberFormat="1" applyFont="1" applyFill="1" applyBorder="1" applyAlignment="1">
      <alignment horizontal="justify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  <color rgb="FFF1B1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905938</xdr:colOff>
      <xdr:row>0</xdr:row>
      <xdr:rowOff>169333</xdr:rowOff>
    </xdr:from>
    <xdr:to>
      <xdr:col>11</xdr:col>
      <xdr:colOff>295702</xdr:colOff>
      <xdr:row>2</xdr:row>
      <xdr:rowOff>597323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96158" y="169333"/>
          <a:ext cx="1370964" cy="839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7"/>
  <sheetViews>
    <sheetView showGridLines="0" tabSelected="1" workbookViewId="0">
      <selection activeCell="C6" sqref="C6"/>
    </sheetView>
  </sheetViews>
  <sheetFormatPr baseColWidth="10" defaultColWidth="10.5703125" defaultRowHeight="14.25"/>
  <cols>
    <col min="1" max="1" width="2.7109375" style="1" customWidth="1"/>
    <col min="2" max="2" width="13.85546875" style="1" customWidth="1"/>
    <col min="3" max="3" width="105.7109375" style="1" customWidth="1"/>
    <col min="4" max="4" width="11.140625" style="1" customWidth="1"/>
    <col min="5" max="5" width="10.5703125" style="1" customWidth="1"/>
    <col min="6" max="7" width="14.7109375" style="1" customWidth="1"/>
    <col min="8" max="8" width="18.7109375" style="1" customWidth="1"/>
    <col min="9" max="9" width="17" style="1" customWidth="1"/>
    <col min="10" max="10" width="5.7109375" style="1" customWidth="1"/>
    <col min="11" max="11" width="6.140625" style="1" bestFit="1" customWidth="1"/>
    <col min="12" max="12" width="7" style="1" bestFit="1" customWidth="1"/>
    <col min="13" max="13" width="2.7109375" style="1" customWidth="1"/>
    <col min="14" max="16384" width="10.5703125" style="1"/>
  </cols>
  <sheetData>
    <row r="1" spans="2:12" s="13" customFormat="1">
      <c r="B1" s="1"/>
      <c r="L1" s="14"/>
    </row>
    <row r="2" spans="2:12" s="13" customFormat="1">
      <c r="B2" s="1"/>
      <c r="L2" s="14"/>
    </row>
    <row r="3" spans="2:12" s="13" customFormat="1" ht="52.15" customHeight="1">
      <c r="B3" s="11" t="s">
        <v>7</v>
      </c>
      <c r="L3" s="14"/>
    </row>
    <row r="4" spans="2:12" s="13" customFormat="1" ht="6" customHeight="1">
      <c r="B4" s="15"/>
      <c r="L4" s="14"/>
    </row>
    <row r="5" spans="2:12" ht="18">
      <c r="B5" s="12" t="s">
        <v>54</v>
      </c>
      <c r="C5" s="16" t="s">
        <v>62</v>
      </c>
      <c r="D5" s="17" t="s">
        <v>55</v>
      </c>
      <c r="E5" s="18">
        <v>22454</v>
      </c>
      <c r="F5" s="12" t="s">
        <v>56</v>
      </c>
      <c r="G5" s="18" t="s">
        <v>75</v>
      </c>
      <c r="H5" s="12" t="s">
        <v>57</v>
      </c>
      <c r="I5" s="19">
        <v>44895</v>
      </c>
      <c r="J5" s="12"/>
      <c r="K5" s="20" t="s">
        <v>14</v>
      </c>
      <c r="L5" s="67" t="s">
        <v>60</v>
      </c>
    </row>
    <row r="6" spans="2:12" ht="15">
      <c r="B6" s="2"/>
      <c r="C6" s="66" t="s">
        <v>87</v>
      </c>
      <c r="D6" s="3"/>
      <c r="E6" s="3"/>
      <c r="F6" s="3"/>
      <c r="G6" s="3"/>
      <c r="H6" s="3"/>
      <c r="I6" s="3"/>
      <c r="J6" s="3"/>
      <c r="K6" s="3"/>
      <c r="L6" s="3"/>
    </row>
    <row r="7" spans="2:12" ht="15" thickBot="1">
      <c r="B7" s="4" t="s">
        <v>1</v>
      </c>
      <c r="C7" s="5" t="s">
        <v>0</v>
      </c>
      <c r="D7" s="4" t="s">
        <v>2</v>
      </c>
      <c r="E7" s="4" t="s">
        <v>3</v>
      </c>
      <c r="F7" s="4" t="s">
        <v>4</v>
      </c>
      <c r="G7" s="4" t="s">
        <v>6</v>
      </c>
      <c r="H7" s="4" t="s">
        <v>5</v>
      </c>
      <c r="I7" s="82" t="s">
        <v>8</v>
      </c>
      <c r="J7" s="82"/>
      <c r="K7" s="82"/>
      <c r="L7" s="82"/>
    </row>
    <row r="8" spans="2:12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>
      <c r="B9" s="24" t="s">
        <v>15</v>
      </c>
      <c r="C9" s="25" t="s">
        <v>59</v>
      </c>
      <c r="D9" s="24"/>
      <c r="E9" s="24"/>
      <c r="F9" s="24"/>
      <c r="G9" s="24"/>
      <c r="H9" s="24"/>
      <c r="I9" s="24"/>
      <c r="J9" s="24"/>
      <c r="K9" s="24"/>
      <c r="L9" s="24"/>
    </row>
    <row r="10" spans="2:12">
      <c r="B10" s="28">
        <v>1</v>
      </c>
      <c r="C10" s="29" t="s">
        <v>16</v>
      </c>
      <c r="D10" s="30"/>
      <c r="E10" s="30"/>
      <c r="F10" s="29"/>
      <c r="G10" s="31"/>
      <c r="H10" s="32">
        <f>SUM(G12:G24)</f>
        <v>0</v>
      </c>
      <c r="I10" s="31"/>
      <c r="J10" s="33"/>
      <c r="K10" s="33"/>
      <c r="L10" s="31"/>
    </row>
    <row r="11" spans="2:12">
      <c r="B11" s="34" t="s">
        <v>22</v>
      </c>
      <c r="C11" s="26" t="s">
        <v>61</v>
      </c>
      <c r="D11" s="27"/>
      <c r="E11" s="35"/>
      <c r="F11" s="35"/>
      <c r="G11" s="27"/>
      <c r="H11" s="27"/>
      <c r="I11" s="83"/>
      <c r="J11" s="83"/>
      <c r="K11" s="83"/>
      <c r="L11" s="83"/>
    </row>
    <row r="12" spans="2:12">
      <c r="B12" s="36" t="s">
        <v>19</v>
      </c>
      <c r="C12" s="37" t="s">
        <v>76</v>
      </c>
      <c r="D12" s="38" t="s">
        <v>23</v>
      </c>
      <c r="E12" s="39">
        <v>1</v>
      </c>
      <c r="F12" s="40"/>
      <c r="G12" s="41"/>
      <c r="H12" s="38"/>
      <c r="I12" s="78"/>
      <c r="J12" s="78"/>
      <c r="K12" s="78"/>
      <c r="L12" s="79"/>
    </row>
    <row r="13" spans="2:12">
      <c r="B13" s="36" t="s">
        <v>20</v>
      </c>
      <c r="C13" s="37" t="s">
        <v>77</v>
      </c>
      <c r="D13" s="38" t="s">
        <v>23</v>
      </c>
      <c r="E13" s="39">
        <v>1</v>
      </c>
      <c r="F13" s="40"/>
      <c r="G13" s="41"/>
      <c r="H13" s="38"/>
      <c r="I13" s="78"/>
      <c r="J13" s="78"/>
      <c r="K13" s="78"/>
      <c r="L13" s="79"/>
    </row>
    <row r="14" spans="2:12">
      <c r="B14" s="36" t="s">
        <v>52</v>
      </c>
      <c r="C14" s="37" t="s">
        <v>78</v>
      </c>
      <c r="D14" s="38" t="s">
        <v>23</v>
      </c>
      <c r="E14" s="39">
        <v>1</v>
      </c>
      <c r="F14" s="40"/>
      <c r="G14" s="41"/>
      <c r="H14" s="38"/>
      <c r="I14" s="78"/>
      <c r="J14" s="78"/>
      <c r="K14" s="78"/>
      <c r="L14" s="79"/>
    </row>
    <row r="15" spans="2:12">
      <c r="B15" s="42">
        <v>1.2</v>
      </c>
      <c r="C15" s="45" t="s">
        <v>21</v>
      </c>
      <c r="D15" s="43"/>
      <c r="E15" s="44"/>
      <c r="F15" s="44"/>
      <c r="G15" s="43"/>
      <c r="H15" s="43"/>
      <c r="I15" s="84"/>
      <c r="J15" s="84"/>
      <c r="K15" s="84"/>
      <c r="L15" s="85"/>
    </row>
    <row r="16" spans="2:12">
      <c r="B16" s="36" t="s">
        <v>68</v>
      </c>
      <c r="C16" s="37" t="s">
        <v>79</v>
      </c>
      <c r="D16" s="38" t="s">
        <v>24</v>
      </c>
      <c r="E16" s="39">
        <v>1</v>
      </c>
      <c r="F16" s="40"/>
      <c r="G16" s="41"/>
      <c r="H16" s="38"/>
      <c r="I16" s="78"/>
      <c r="J16" s="78"/>
      <c r="K16" s="78"/>
      <c r="L16" s="79"/>
    </row>
    <row r="17" spans="2:12">
      <c r="B17" s="36" t="s">
        <v>69</v>
      </c>
      <c r="C17" s="37" t="s">
        <v>63</v>
      </c>
      <c r="D17" s="38" t="s">
        <v>24</v>
      </c>
      <c r="E17" s="39">
        <v>3</v>
      </c>
      <c r="F17" s="40"/>
      <c r="G17" s="41"/>
      <c r="H17" s="38"/>
      <c r="I17" s="78"/>
      <c r="J17" s="78"/>
      <c r="K17" s="78"/>
      <c r="L17" s="79"/>
    </row>
    <row r="18" spans="2:12">
      <c r="B18" s="36" t="s">
        <v>70</v>
      </c>
      <c r="C18" s="37" t="s">
        <v>80</v>
      </c>
      <c r="D18" s="38" t="s">
        <v>24</v>
      </c>
      <c r="E18" s="39">
        <v>1</v>
      </c>
      <c r="F18" s="40"/>
      <c r="G18" s="41"/>
      <c r="H18" s="38"/>
      <c r="I18" s="78"/>
      <c r="J18" s="78"/>
      <c r="K18" s="78"/>
      <c r="L18" s="79"/>
    </row>
    <row r="19" spans="2:12">
      <c r="B19" s="36" t="s">
        <v>71</v>
      </c>
      <c r="C19" s="37" t="s">
        <v>64</v>
      </c>
      <c r="D19" s="38" t="s">
        <v>24</v>
      </c>
      <c r="E19" s="39">
        <v>3</v>
      </c>
      <c r="F19" s="40"/>
      <c r="G19" s="41"/>
      <c r="H19" s="38"/>
      <c r="I19" s="78"/>
      <c r="J19" s="78"/>
      <c r="K19" s="78"/>
      <c r="L19" s="79"/>
    </row>
    <row r="20" spans="2:12">
      <c r="B20" s="36" t="s">
        <v>72</v>
      </c>
      <c r="C20" s="37" t="s">
        <v>81</v>
      </c>
      <c r="D20" s="38" t="s">
        <v>24</v>
      </c>
      <c r="E20" s="39">
        <v>1</v>
      </c>
      <c r="F20" s="40"/>
      <c r="G20" s="41"/>
      <c r="H20" s="38"/>
      <c r="I20" s="78"/>
      <c r="J20" s="78"/>
      <c r="K20" s="78"/>
      <c r="L20" s="79"/>
    </row>
    <row r="21" spans="2:12">
      <c r="B21" s="36" t="s">
        <v>73</v>
      </c>
      <c r="C21" s="70" t="s">
        <v>82</v>
      </c>
      <c r="D21" s="38" t="s">
        <v>24</v>
      </c>
      <c r="E21" s="39">
        <v>1</v>
      </c>
      <c r="F21" s="40"/>
      <c r="G21" s="41"/>
      <c r="H21" s="38"/>
      <c r="I21" s="78"/>
      <c r="J21" s="78"/>
      <c r="K21" s="78"/>
      <c r="L21" s="79"/>
    </row>
    <row r="22" spans="2:12">
      <c r="B22" s="36" t="s">
        <v>74</v>
      </c>
      <c r="C22" s="71" t="s">
        <v>65</v>
      </c>
      <c r="D22" s="38" t="s">
        <v>24</v>
      </c>
      <c r="E22" s="39">
        <v>1</v>
      </c>
      <c r="F22" s="40"/>
      <c r="G22" s="41"/>
      <c r="H22" s="38"/>
      <c r="I22" s="78"/>
      <c r="J22" s="78"/>
      <c r="K22" s="78"/>
      <c r="L22" s="79"/>
    </row>
    <row r="23" spans="2:12">
      <c r="B23" s="36" t="s">
        <v>83</v>
      </c>
      <c r="C23" s="71" t="s">
        <v>85</v>
      </c>
      <c r="D23" s="38" t="s">
        <v>24</v>
      </c>
      <c r="E23" s="39">
        <v>1</v>
      </c>
      <c r="F23" s="40"/>
      <c r="G23" s="41"/>
      <c r="H23" s="38"/>
      <c r="I23" s="78"/>
      <c r="J23" s="78"/>
      <c r="K23" s="78"/>
      <c r="L23" s="79"/>
    </row>
    <row r="24" spans="2:12">
      <c r="B24" s="73" t="s">
        <v>84</v>
      </c>
      <c r="C24" s="72" t="s">
        <v>86</v>
      </c>
      <c r="D24" s="74" t="s">
        <v>24</v>
      </c>
      <c r="E24" s="75">
        <v>1</v>
      </c>
      <c r="F24" s="76"/>
      <c r="G24" s="77"/>
      <c r="H24" s="74"/>
      <c r="I24" s="80"/>
      <c r="J24" s="80"/>
      <c r="K24" s="80"/>
      <c r="L24" s="81"/>
    </row>
    <row r="25" spans="2:12">
      <c r="B25" s="28">
        <v>2</v>
      </c>
      <c r="C25" s="29" t="s">
        <v>17</v>
      </c>
      <c r="D25" s="30"/>
      <c r="E25" s="30"/>
      <c r="F25" s="29"/>
      <c r="G25" s="31"/>
      <c r="H25" s="32">
        <f>SUM(G26:G32)</f>
        <v>0</v>
      </c>
      <c r="I25" s="31"/>
      <c r="J25" s="33"/>
      <c r="K25" s="33"/>
      <c r="L25" s="31"/>
    </row>
    <row r="26" spans="2:12">
      <c r="B26" s="36" t="s">
        <v>25</v>
      </c>
      <c r="C26" s="68" t="s">
        <v>66</v>
      </c>
      <c r="D26" s="36" t="s">
        <v>23</v>
      </c>
      <c r="E26" s="69">
        <v>1</v>
      </c>
      <c r="F26" s="36"/>
      <c r="G26" s="36"/>
      <c r="H26" s="36"/>
      <c r="I26" s="78"/>
      <c r="J26" s="78"/>
      <c r="K26" s="78"/>
      <c r="L26" s="79"/>
    </row>
    <row r="27" spans="2:12">
      <c r="B27" s="36" t="s">
        <v>26</v>
      </c>
      <c r="C27" s="68" t="s">
        <v>67</v>
      </c>
      <c r="D27" s="36" t="s">
        <v>23</v>
      </c>
      <c r="E27" s="69">
        <v>1</v>
      </c>
      <c r="F27" s="36"/>
      <c r="G27" s="36"/>
      <c r="H27" s="36"/>
      <c r="I27" s="78"/>
      <c r="J27" s="78"/>
      <c r="K27" s="78"/>
      <c r="L27" s="79"/>
    </row>
    <row r="28" spans="2:12">
      <c r="B28" s="36" t="s">
        <v>27</v>
      </c>
      <c r="C28" s="37" t="s">
        <v>53</v>
      </c>
      <c r="D28" s="38" t="s">
        <v>32</v>
      </c>
      <c r="E28" s="39"/>
      <c r="F28" s="40"/>
      <c r="G28" s="41"/>
      <c r="H28" s="38"/>
      <c r="I28" s="78"/>
      <c r="J28" s="78"/>
      <c r="K28" s="78"/>
      <c r="L28" s="79"/>
    </row>
    <row r="29" spans="2:12">
      <c r="B29" s="36" t="s">
        <v>28</v>
      </c>
      <c r="C29" s="37" t="s">
        <v>43</v>
      </c>
      <c r="D29" s="38" t="s">
        <v>33</v>
      </c>
      <c r="E29" s="39"/>
      <c r="F29" s="40"/>
      <c r="G29" s="41"/>
      <c r="H29" s="38"/>
      <c r="I29" s="78"/>
      <c r="J29" s="78"/>
      <c r="K29" s="78"/>
      <c r="L29" s="79"/>
    </row>
    <row r="30" spans="2:12">
      <c r="B30" s="36" t="s">
        <v>29</v>
      </c>
      <c r="C30" s="37" t="s">
        <v>34</v>
      </c>
      <c r="D30" s="38" t="s">
        <v>23</v>
      </c>
      <c r="E30" s="39">
        <v>1</v>
      </c>
      <c r="F30" s="40"/>
      <c r="G30" s="41"/>
      <c r="H30" s="38"/>
      <c r="I30" s="78"/>
      <c r="J30" s="78"/>
      <c r="K30" s="78"/>
      <c r="L30" s="79"/>
    </row>
    <row r="31" spans="2:12">
      <c r="B31" s="36" t="s">
        <v>30</v>
      </c>
      <c r="C31" s="37" t="s">
        <v>35</v>
      </c>
      <c r="D31" s="38" t="s">
        <v>23</v>
      </c>
      <c r="E31" s="39">
        <v>1</v>
      </c>
      <c r="F31" s="40"/>
      <c r="G31" s="41"/>
      <c r="H31" s="38"/>
      <c r="I31" s="78"/>
      <c r="J31" s="78"/>
      <c r="K31" s="78"/>
      <c r="L31" s="79"/>
    </row>
    <row r="32" spans="2:12">
      <c r="B32" s="36" t="s">
        <v>31</v>
      </c>
      <c r="C32" s="46" t="s">
        <v>44</v>
      </c>
      <c r="D32" s="50" t="s">
        <v>23</v>
      </c>
      <c r="E32" s="51">
        <v>1</v>
      </c>
      <c r="F32" s="48"/>
      <c r="G32" s="49"/>
      <c r="H32" s="47"/>
      <c r="I32" s="78"/>
      <c r="J32" s="78"/>
      <c r="K32" s="78"/>
      <c r="L32" s="79"/>
    </row>
    <row r="33" spans="2:12">
      <c r="B33" s="28">
        <v>3</v>
      </c>
      <c r="C33" s="29" t="s">
        <v>18</v>
      </c>
      <c r="D33" s="30"/>
      <c r="E33" s="30"/>
      <c r="F33" s="29"/>
      <c r="G33" s="31"/>
      <c r="H33" s="32">
        <f>SUM(G34:G40)</f>
        <v>0</v>
      </c>
      <c r="I33" s="31"/>
      <c r="J33" s="33"/>
      <c r="K33" s="33"/>
      <c r="L33" s="31"/>
    </row>
    <row r="34" spans="2:12">
      <c r="B34" s="52" t="s">
        <v>36</v>
      </c>
      <c r="C34" s="53" t="s">
        <v>45</v>
      </c>
      <c r="D34" s="54" t="s">
        <v>23</v>
      </c>
      <c r="E34" s="55">
        <v>1</v>
      </c>
      <c r="F34" s="56"/>
      <c r="G34" s="57"/>
      <c r="H34" s="38"/>
      <c r="I34" s="78"/>
      <c r="J34" s="78"/>
      <c r="K34" s="78"/>
      <c r="L34" s="79"/>
    </row>
    <row r="35" spans="2:12">
      <c r="B35" s="58" t="s">
        <v>37</v>
      </c>
      <c r="C35" s="59" t="s">
        <v>46</v>
      </c>
      <c r="D35" s="60" t="s">
        <v>23</v>
      </c>
      <c r="E35" s="61">
        <v>1</v>
      </c>
      <c r="F35" s="40"/>
      <c r="G35" s="41"/>
      <c r="H35" s="38"/>
      <c r="I35" s="78"/>
      <c r="J35" s="78"/>
      <c r="K35" s="78"/>
      <c r="L35" s="79"/>
    </row>
    <row r="36" spans="2:12">
      <c r="B36" s="58" t="s">
        <v>38</v>
      </c>
      <c r="C36" s="59" t="s">
        <v>47</v>
      </c>
      <c r="D36" s="60" t="s">
        <v>23</v>
      </c>
      <c r="E36" s="61">
        <v>1</v>
      </c>
      <c r="F36" s="40"/>
      <c r="G36" s="41"/>
      <c r="H36" s="38"/>
      <c r="I36" s="78"/>
      <c r="J36" s="78"/>
      <c r="K36" s="78"/>
      <c r="L36" s="79"/>
    </row>
    <row r="37" spans="2:12">
      <c r="B37" s="58" t="s">
        <v>39</v>
      </c>
      <c r="C37" s="59" t="s">
        <v>48</v>
      </c>
      <c r="D37" s="60" t="s">
        <v>23</v>
      </c>
      <c r="E37" s="61">
        <v>1</v>
      </c>
      <c r="F37" s="40"/>
      <c r="G37" s="41"/>
      <c r="H37" s="38"/>
      <c r="I37" s="78"/>
      <c r="J37" s="78"/>
      <c r="K37" s="78"/>
      <c r="L37" s="79"/>
    </row>
    <row r="38" spans="2:12">
      <c r="B38" s="58" t="s">
        <v>40</v>
      </c>
      <c r="C38" s="59" t="s">
        <v>49</v>
      </c>
      <c r="D38" s="60" t="s">
        <v>23</v>
      </c>
      <c r="E38" s="61">
        <v>1</v>
      </c>
      <c r="F38" s="40"/>
      <c r="G38" s="41"/>
      <c r="H38" s="38"/>
      <c r="I38" s="78"/>
      <c r="J38" s="78"/>
      <c r="K38" s="78"/>
      <c r="L38" s="79"/>
    </row>
    <row r="39" spans="2:12">
      <c r="B39" s="58" t="s">
        <v>41</v>
      </c>
      <c r="C39" s="59" t="s">
        <v>50</v>
      </c>
      <c r="D39" s="60" t="s">
        <v>23</v>
      </c>
      <c r="E39" s="61">
        <v>1</v>
      </c>
      <c r="F39" s="40"/>
      <c r="G39" s="41"/>
      <c r="H39" s="38"/>
      <c r="I39" s="78"/>
      <c r="J39" s="78"/>
      <c r="K39" s="78"/>
      <c r="L39" s="79"/>
    </row>
    <row r="40" spans="2:12">
      <c r="B40" s="62" t="s">
        <v>42</v>
      </c>
      <c r="C40" s="63" t="s">
        <v>51</v>
      </c>
      <c r="D40" s="64" t="s">
        <v>23</v>
      </c>
      <c r="E40" s="65">
        <v>1</v>
      </c>
      <c r="F40" s="40"/>
      <c r="G40" s="41"/>
      <c r="H40" s="38"/>
      <c r="I40" s="78"/>
      <c r="J40" s="78"/>
      <c r="K40" s="78"/>
      <c r="L40" s="79"/>
    </row>
    <row r="41" spans="2:12">
      <c r="B41" s="24" t="s">
        <v>9</v>
      </c>
      <c r="C41" s="25" t="s">
        <v>58</v>
      </c>
      <c r="D41" s="24"/>
      <c r="E41" s="24"/>
      <c r="F41" s="24"/>
      <c r="G41" s="24"/>
      <c r="H41" s="24"/>
      <c r="I41" s="24"/>
      <c r="J41" s="24"/>
      <c r="K41" s="24"/>
      <c r="L41" s="24"/>
    </row>
    <row r="42" spans="2:12">
      <c r="B42" s="7"/>
      <c r="C42" s="8"/>
      <c r="D42" s="7"/>
      <c r="E42" s="7"/>
      <c r="F42" s="7"/>
      <c r="G42" s="9"/>
      <c r="H42" s="9"/>
      <c r="I42" s="9"/>
      <c r="J42" s="10"/>
      <c r="K42" s="10"/>
      <c r="L42" s="9"/>
    </row>
    <row r="43" spans="2:12" ht="15.75">
      <c r="B43" s="22" t="s">
        <v>10</v>
      </c>
      <c r="C43" s="22"/>
      <c r="D43" s="22"/>
      <c r="E43" s="22"/>
      <c r="F43" s="22"/>
      <c r="G43" s="22"/>
      <c r="H43" s="23">
        <f>H10+H25+H33</f>
        <v>0</v>
      </c>
      <c r="I43" s="22"/>
      <c r="J43" s="22"/>
      <c r="K43" s="22"/>
      <c r="L43" s="22"/>
    </row>
    <row r="45" spans="2:12" ht="15">
      <c r="B45" s="2"/>
      <c r="C45" s="21" t="s">
        <v>13</v>
      </c>
      <c r="D45" s="3"/>
      <c r="E45" s="3"/>
      <c r="F45" s="3"/>
      <c r="G45" s="3"/>
      <c r="H45" s="3"/>
      <c r="I45" s="3"/>
      <c r="J45" s="3"/>
      <c r="K45" s="3"/>
      <c r="L45" s="3"/>
    </row>
    <row r="46" spans="2:12">
      <c r="B46" s="86" t="s">
        <v>11</v>
      </c>
      <c r="C46" s="88" t="s">
        <v>12</v>
      </c>
      <c r="D46" s="88"/>
      <c r="E46" s="88"/>
      <c r="F46" s="88"/>
      <c r="G46" s="88"/>
      <c r="H46" s="88"/>
      <c r="I46" s="88"/>
      <c r="J46" s="88"/>
      <c r="K46" s="88"/>
      <c r="L46" s="88"/>
    </row>
    <row r="47" spans="2:12" ht="15" thickBot="1">
      <c r="B47" s="87"/>
      <c r="C47" s="89"/>
      <c r="D47" s="89"/>
      <c r="E47" s="89"/>
      <c r="F47" s="89"/>
      <c r="G47" s="89"/>
      <c r="H47" s="89"/>
      <c r="I47" s="89"/>
      <c r="J47" s="89"/>
      <c r="K47" s="89"/>
      <c r="L47" s="89"/>
    </row>
  </sheetData>
  <mergeCells count="31">
    <mergeCell ref="B46:B47"/>
    <mergeCell ref="C46:L47"/>
    <mergeCell ref="I38:L38"/>
    <mergeCell ref="I40:L40"/>
    <mergeCell ref="I39:L39"/>
    <mergeCell ref="I34:L34"/>
    <mergeCell ref="I35:L35"/>
    <mergeCell ref="I36:L36"/>
    <mergeCell ref="I37:L37"/>
    <mergeCell ref="I32:L32"/>
    <mergeCell ref="I28:L28"/>
    <mergeCell ref="I29:L29"/>
    <mergeCell ref="I30:L30"/>
    <mergeCell ref="I31:L31"/>
    <mergeCell ref="I27:L27"/>
    <mergeCell ref="I7:L7"/>
    <mergeCell ref="I11:L11"/>
    <mergeCell ref="I16:L16"/>
    <mergeCell ref="I19:L19"/>
    <mergeCell ref="I20:L20"/>
    <mergeCell ref="I15:L15"/>
    <mergeCell ref="I14:L14"/>
    <mergeCell ref="I17:L17"/>
    <mergeCell ref="I18:L18"/>
    <mergeCell ref="I26:L26"/>
    <mergeCell ref="I22:L22"/>
    <mergeCell ref="I12:L12"/>
    <mergeCell ref="I13:L13"/>
    <mergeCell ref="I21:L21"/>
    <mergeCell ref="I23:L23"/>
    <mergeCell ref="I24:L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COT-IT</vt:lpstr>
      <vt:lpstr>'COT-IT'!Área_de_impresión</vt:lpstr>
      <vt:lpstr>'COT-IT'!Títulos_a_imprimir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fnieto@gnba.com.ar</dc:creator>
  <cp:lastModifiedBy>joa</cp:lastModifiedBy>
  <cp:lastPrinted>2018-02-09T16:04:53Z</cp:lastPrinted>
  <dcterms:created xsi:type="dcterms:W3CDTF">2015-07-01T23:56:40Z</dcterms:created>
  <dcterms:modified xsi:type="dcterms:W3CDTF">2022-12-13T10:55:26Z</dcterms:modified>
</cp:coreProperties>
</file>